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신현빈\Desktop\재택근무자료\2023\230306\23년 기술활용활성화 공고준비\2023년도 자료\홈페이지게시용\"/>
    </mc:Choice>
  </mc:AlternateContent>
  <x:bookViews>
    <x:workbookView xWindow="0" yWindow="0" windowWidth="28545" windowHeight="11820"/>
  </x:bookViews>
  <x:sheets>
    <x:sheet name="직접고용계획" sheetId="1" r:id="rId4"/>
    <x:sheet name="직접고용효과(자동계산)" sheetId="2" r:id="rId5"/>
  </x:sheets>
  <x:definedNames>
    <x:definedName name="_xlnm.Print_Area" localSheetId="0">직접고용계획!$A$1:$R$34</x:definedName>
    <x:definedName name="_xlnm.Print_Area" localSheetId="1">'직접고용효과(자동계산)'!$A$1:$F$14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Windows 사용자</x:author>
  </x:authors>
  <x:commentList>
    <x:comment ref="G4:G4" authorId="0">
      <x:text>
        <x:r>
          <x:rPr>
            <x:rFont val="Tahoma"/>
            <x:sz val="9"/>
            <x:color rgb="ff000000"/>
            <x:b val="1"/>
          </x:rPr>
          <x:t xml:space="preserve">NIPA :
</x:t>
        </x:r>
        <x:r>
          <x:rPr>
            <x:rFont val="돋움"/>
            <x:sz val="9"/>
            <x:color rgb="ff000000"/>
            <x:b val="1"/>
          </x:rPr>
          <x:t>비정규직</x:t>
        </x:r>
        <x:r>
          <x:rPr>
            <x:rFont val="Tahoma"/>
            <x:sz val="9"/>
            <x:color rgb="ff000000"/>
            <x:b val="1"/>
          </x:rPr>
          <x:t xml:space="preserve"> : </x:t>
        </x:r>
        <x:r>
          <x:rPr>
            <x:rFont val="돋움"/>
            <x:sz val="9"/>
            <x:color rgb="ff000000"/>
            <x:b val="1"/>
          </x:rPr>
          <x:t>근로기간을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정함이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있는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근로자</x:t>
        </x:r>
        <x:r>
          <x:rPr>
            <x:rFont val="Tahoma"/>
            <x:sz val="9"/>
            <x:color rgb="ff000000"/>
            <x:b val="1"/>
          </x:rPr>
          <x:t xml:space="preserve"> (2</x:t>
        </x:r>
        <x:r>
          <x:rPr>
            <x:rFont val="돋움"/>
            <x:sz val="9"/>
            <x:color rgb="ff000000"/>
            <x:b val="1"/>
          </x:rPr>
          <x:t>년계약직근로자</x:t>
        </x:r>
        <x:r>
          <x:rPr>
            <x:rFont val="Tahoma"/>
            <x:sz val="9"/>
            <x:color rgb="ff000000"/>
            <x:b val="1"/>
          </x:rPr>
          <x:t>, 1</x:t>
        </x:r>
        <x:r>
          <x:rPr>
            <x:rFont val="돋움"/>
            <x:sz val="9"/>
            <x:color rgb="ff000000"/>
            <x:b val="1"/>
          </x:rPr>
          <x:t>년대체근로자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</x:t>
        </x:r>
        <x:r>
          <x:rPr>
            <x:rFont val="Tahoma"/>
            <x:sz val="9"/>
            <x:color rgb="ff000000"/>
            <x:b val="1"/>
          </x:rPr>
          <x:t>)</x:t>
        </x:r>
      </x:text>
    </x:comment>
    <x:comment ref="M4:M4" authorId="0">
      <x:text>
        <x:r>
          <x:rPr>
            <x:rFont val="Tahoma"/>
            <x:sz val="9"/>
            <x:color rgb="ff000000"/>
            <x:b val="1"/>
          </x:rPr>
          <x:t>NIPA :
4</x:t>
        </x:r>
        <x:r>
          <x:rPr>
            <x:rFont val="돋움"/>
            <x:sz val="9"/>
            <x:color rgb="ff000000"/>
            <x:b val="1"/>
          </x:rPr>
          <x:t>대사회보험사업장가입자명부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기준으로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기재</x:t>
        </x:r>
        <x:r>
          <x:rPr>
            <x:rFont val="Tahoma"/>
            <x:sz val="9"/>
            <x:color rgb="ff000000"/>
          </x:rPr>
          <x:t xml:space="preserve">
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<x:sst xmlns:r="http://schemas.openxmlformats.org/officeDocument/2006/relationships" xmlns:c="http://schemas.openxmlformats.org/drawingml/2006/chart" xmlns:x="http://schemas.openxmlformats.org/spreadsheetml/2006/main" count="62" uniqueCount="48">
  <x:si>
    <x:t>구분</x:t>
  </x:si>
  <x:si>
    <x:t>③기타</x:t>
  </x:si>
  <x:si>
    <x:t>전체</x:t>
  </x:si>
  <x:si>
    <x:t>②기존</x:t>
  </x:si>
  <x:si>
    <x:t>①남성</x:t>
  </x:si>
  <x:si>
    <x:t>정규직</x:t>
  </x:si>
  <x:si>
    <x:t>②여성</x:t>
  </x:si>
  <x:si>
    <x:t>①신규</x:t>
  </x:si>
  <x:si>
    <x:t>M/Y</x:t>
  </x:si>
  <x:si>
    <x:r>
      <x:t xml:space="preserve">비고(M/Y)              </x:t>
    </x:r>
    <x:r>
      <x:rPr>
        <x:rFont val="맑은 고딕"/>
        <x:sz val="10"/>
        <x:color rgb="ff000000"/>
      </x:rPr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ff"/>
            <x:i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ff"/>
            <x:i val="1"/>
          </x:rPr>
        </mc:Fallback>
      </mc:AlternateContent>
      <x:t>*자동계산(임의수정금지)</x:t>
    </x:r>
  </x:si>
  <x:si>
    <x:t>* 시트1(직접고용계획) 작성시 자동계산됨 (임의수정금지)</x:t>
  </x:si>
  <x:si>
    <x:t>＊과제명을 기재하시오</x:t>
  </x:si>
  <x:si>
    <x:t>7.정규직/비정규직</x:t>
  </x:si>
  <x:si>
    <x:t>＊사업명을 기재하시오</x:t>
  </x:si>
  <x:si>
    <x:t>11.참여종료일</x:t>
  </x:si>
  <x:si>
    <x:t>10.참여시작일</x:t>
  </x:si>
  <x:si>
    <x:t>＊기관명을 기재하시오</x:t>
  </x:si>
  <x:si>
    <x:t>4대사회보험가입정도</x:t>
  </x:si>
  <x:si>
    <x:t>* 과제 참여인력 전원에 대해 작성</x:t>
  </x:si>
  <x:si>
    <x:t>* 사업계획서&gt;일자리창출계획 작성시 활용</x:t>
  </x:si>
  <x:si>
    <x:t>본과제참여율
(예:50%일 경우-&gt;50)</x:t>
  </x:si>
  <x:si>
    <x:t>13.4대사회보험가입/미가입</x:t>
  </x:si>
  <x:si>
    <x:t>(YYYY-MM-DD)</x:t>
  </x:si>
  <x:si>
    <x:t>2023년 3D프린팅 기술활용 활성화 지원사업</x:t>
  </x:si>
  <x:si>
    <x:t>① 가입</x:t>
  </x:si>
  <x:si>
    <x:t>② 미가입</x:t>
  </x:si>
  <x:si>
    <x:t>고용보험</x:t>
  </x:si>
  <x:si>
    <x:t>건강보험</x:t>
  </x:si>
  <x:si>
    <x:t>②정책지정</x:t>
  </x:si>
  <x:si>
    <x:t xml:space="preserve">
①공모사업</x:t>
  </x:si>
  <x:si>
    <x:t>3.사업명</x:t>
  </x:si>
  <x:si>
    <x:t>4.과제명</x:t>
  </x:si>
  <x:si>
    <x:t>②비정규직</x:t>
  </x:si>
  <x:si>
    <x:t>6.신규/기존</x:t>
  </x:si>
  <x:si>
    <x:t>국민연금</x:t>
  </x:si>
  <x:si>
    <x:t>산재보험</x:t>
  </x:si>
  <x:si>
    <x:t>8.성명</x:t>
  </x:si>
  <x:si>
    <x:t>9.성별</x:t>
  </x:si>
  <x:si>
    <x:t>12.참여율</x:t>
  </x:si>
  <x:si>
    <x:t>1.번호</x:t>
  </x:si>
  <x:si>
    <x:t>2.구분</x:t>
  </x:si>
  <x:si>
    <x:t>비정규직</x:t>
  </x:si>
  <x:si>
    <x:t>총인원수</x:t>
  </x:si>
  <x:si>
    <x:t>직접고용규모</x:t>
  </x:si>
  <x:si>
    <x:t>5.기관명</x:t>
  </x:si>
  <x:si>
    <x:t>①정규직</x:t>
  </x:si>
  <x:si>
    <x:t>신규채용규모</x:t>
  </x:si>
  <x:si>
    <x:t>①공모사업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</x:si>
</x:sst>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General\ &quot;명&quot;"/>
    <x:numFmt numFmtId="165" formatCode="0.0\ &quot;%&quot;"/>
    <x:numFmt numFmtId="166" formatCode="0.0\ &quot;명&quot;"/>
    <x:numFmt numFmtId="167" formatCode="0.0"/>
  </x:numFmts>
  <x:fonts count="2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f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f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ff"/>
          <x:b val="1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ff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f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ff"/>
          <x:i val="1"/>
        </x:font>
      </mc:Fallback>
    </mc:AlternateContent>
    <x:font>
      <x:name val="Tahoma"/>
      <x:sz val="9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x:font>
      <x:name val="Tahoma"/>
      <x:sz val="9"/>
      <x:color rgb="ff000000"/>
    </x:font>
  </x:fonts>
  <x:fills count="3">
    <x:fill>
      <x:patternFill patternType="none"/>
    </x:fill>
    <x:fill>
      <x:patternFill patternType="gray125"/>
    </x:fill>
    <x:fill>
      <x:patternFill patternType="solid">
        <x:fgColor rgb="ffddebf7"/>
        <x:bgColor indexed="64"/>
      </x:patternFill>
    </x:fill>
  </x:fills>
  <x:borders count="1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</x:borders>
  <x:cellStyleXfs count="2">
    <x:xf numFmtId="0" fontId="0" fillId="0" borderId="0">
      <x:alignment horizontal="general" vertical="center"/>
    </x:xf>
    <x:xf numFmtId="0" fontId="6" fillId="0" borderId="0">
      <x:alignment horizontal="general" vertical="center"/>
    </x:xf>
  </x:cellStyleXfs>
  <x:cellXfs count="70">
    <x:xf numFmtId="0" fontId="0" fillId="0" borderId="0" xfId="0" applyNumberFormat="1">
      <x:alignment horizontal="general" vertical="center"/>
    </x:xf>
    <x:xf numFmtId="0" fontId="7" fillId="0" borderId="1" xfId="0" applyNumberFormat="1" applyFont="1" applyBorder="1" applyAlignment="1">
      <x:alignment horizontal="general" vertical="center"/>
    </x:xf>
    <x:xf numFmtId="0" fontId="7" fillId="0" borderId="1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7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7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7" fillId="0" borderId="1" xfId="0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7" fillId="0" borderId="1" xfId="0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>
          <x:alignment horizontal="right" vertical="center"/>
        </x:xf>
      </mc:Fallback>
    </mc:AlternateContent>
    <x:xf numFmtId="2" fontId="7" fillId="0" borderId="2" xfId="0" applyNumberFormat="1" applyFont="1" applyFill="1" applyBorder="1" applyAlignment="1">
      <x:alignment horizontal="general" vertical="center"/>
    </x:xf>
    <x:xf numFmtId="0" fontId="7" fillId="0" borderId="3" xfId="0" applyNumberFormat="1" applyFont="1" applyBorder="1" applyAlignment="1">
      <x:alignment horizontal="general" vertical="center"/>
    </x:xf>
    <x:xf numFmtId="0" fontId="7" fillId="0" borderId="4" xfId="0" applyNumberFormat="1" applyFont="1" applyBorder="1" applyAlignment="1">
      <x:alignment horizontal="general" vertical="center"/>
    </x:xf>
    <x:xf numFmtId="0" fontId="7" fillId="0" borderId="5" xfId="0" applyNumberFormat="1" applyFont="1" applyBorder="1" applyAlignment="1">
      <x:alignment horizontal="general" vertical="center"/>
    </x:xf>
    <x:xf numFmtId="0" fontId="7" fillId="0" borderId="5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7" fillId="0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7" fillId="0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7" fillId="0" borderId="5" xfId="0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7" fillId="0" borderId="5" xfId="0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Fill="1" applyBorder="1" applyAlignment="1">
          <x:alignment horizontal="right" vertical="center"/>
        </x:xf>
      </mc:Fallback>
    </mc:AlternateContent>
    <x:xf numFmtId="2" fontId="7" fillId="0" borderId="6" xfId="0" applyNumberFormat="1" applyFont="1" applyFill="1" applyBorder="1" applyAlignment="1">
      <x:alignment horizontal="general" vertical="center"/>
    </x:xf>
    <x:xf numFmtId="0" fontId="8" fillId="0" borderId="0" xfId="0" applyNumberFormat="1" applyFont="1">
      <x:alignment horizontal="general" vertical="center"/>
    </x:xf>
    <x:xf numFmtId="0" fontId="0" fillId="0" borderId="0" xfId="0" applyNumberFormat="1" applyFont="1">
      <x:alignment horizontal="general" vertical="center"/>
    </x:xf>
    <x:xf numFmtId="0" fontId="0" fillId="0" borderId="0" xfId="0" applyNumberFormat="1" applyFont="1" applyBorder="1">
      <x:alignment horizontal="general" vertical="center"/>
    </x:xf>
    <x:xf numFmtId="0" fontId="9" fillId="0" borderId="0" xfId="0" applyNumberFormat="1" applyFont="1" applyFill="1" applyBorder="1">
      <x:alignment horizontal="general" vertical="center"/>
    </x:xf>
    <x:xf numFmtId="0" fontId="0" fillId="0" borderId="0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1" xfId="0" applyNumberFormat="1" applyFont="1" applyBorder="1" applyAlignment="1">
          <x:alignment horizontal="center" vertical="center"/>
        </x:xf>
      </mc:Fallback>
    </mc:AlternateContent>
    <x:xf numFmtId="165" fontId="7" fillId="0" borderId="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1" xfId="0" applyNumberFormat="1" applyFont="1" applyBorder="1" applyAlignment="1">
          <x:alignment horizontal="center" vertical="center"/>
        </x:xf>
      </mc:Fallback>
    </mc:AlternateContent>
    <x:xf numFmtId="165" fontId="7" fillId="0" borderId="2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5" xfId="0" applyNumberFormat="1" applyFont="1" applyBorder="1" applyAlignment="1">
          <x:alignment horizontal="center" vertical="center"/>
        </x:xf>
      </mc:Fallback>
    </mc:AlternateContent>
    <x:xf numFmtId="165" fontId="7" fillId="0" borderId="5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5" xfId="0" applyNumberFormat="1" applyFont="1" applyBorder="1" applyAlignment="1">
          <x:alignment horizontal="center" vertical="center"/>
        </x:xf>
      </mc:Fallback>
    </mc:AlternateContent>
    <x:xf numFmtId="165" fontId="7" fillId="0" borderId="6" xfId="0" applyNumberFormat="1" applyFont="1" applyBorder="1">
      <x:alignment horizontal="general" vertical="center"/>
    </x:xf>
    <x:xf numFmtId="167" fontId="12" fillId="0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/>
        </x:xf>
      </mc:Fallback>
    </mc:AlternateContent>
    <x:xf numFmtId="167" fontId="12" fillId="0" borderId="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7" fillId="0" borderId="0" xfId="0" applyNumberFormat="1" applyFont="1" applyAlignment="1">
      <x:alignment horizontal="general" vertical="center"/>
    </x:xf>
    <x:xf numFmtId="0" fontId="13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14" fillId="2" borderId="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2" borderId="7" xfId="1" applyNumberFormat="1" applyFont="1" applyFill="1" applyBorder="1" applyAlignment="1">
          <x:alignment horizontal="center" vertical="center" wrapText="1"/>
        </x:xf>
      </mc:Fallback>
    </mc:AlternateContent>
    <x:xf numFmtId="49" fontId="7" fillId="2" borderId="1" xfId="1" applyNumberFormat="1" applyFont="1" applyFill="1" applyBorder="1" applyAlignment="1">
      <x:alignment horizontal="general" vertical="center" wrapText="1"/>
    </x:xf>
    <x:xf numFmtId="49" fontId="7" fillId="2" borderId="1" xfId="1" applyNumberFormat="1" applyFont="1" applyFill="1" applyBorder="1" applyAlignment="1">
      <x:alignment horizontal="general" vertical="center"/>
    </x:xf>
    <x:xf numFmtId="49" fontId="7" fillId="2" borderId="1" xfId="1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5" fillId="2" borderId="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5" fillId="2" borderId="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2" borderId="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2" borderId="8" xfId="1" applyNumberFormat="1" applyFont="1" applyFill="1" applyBorder="1" applyAlignment="1">
          <x:alignment horizontal="center" vertical="center" wrapText="1"/>
        </x:xf>
      </mc:Fallback>
    </mc:AlternateContent>
    <x:xf numFmtId="0" fontId="14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14" fillId="2" borderId="3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2" borderId="3" xfId="1" applyNumberFormat="1" applyFont="1" applyFill="1" applyBorder="1" applyAlignment="1">
          <x:alignment horizontal="center" vertical="center" wrapText="1"/>
        </x:xf>
      </mc:Fallback>
    </mc:AlternateContent>
    <x:xf numFmtId="49" fontId="16" fillId="2" borderId="1" xfId="1" applyNumberFormat="1" applyFont="1" applyFill="1" applyBorder="1" applyAlignment="1">
      <x:alignment horizontal="left" vertical="center" wrapText="1"/>
    </x:xf>
    <x:xf numFmtId="49" fontId="17" fillId="2" borderId="1" xfId="1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9" fontId="18" fillId="2" borderId="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8" fillId="2" borderId="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5" fillId="2" borderId="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5" fillId="2" borderId="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2" borderId="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2" borderId="8" xfId="1" applyNumberFormat="1" applyFont="1" applyFill="1" applyBorder="1" applyAlignment="1">
          <x:alignment horizontal="center" vertical="center" wrapText="1"/>
        </x:xf>
      </mc:Fallback>
    </mc:AlternateContent>
    <x:xf numFmtId="49" fontId="14" fillId="2" borderId="8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14" fillId="2" borderId="9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2" borderId="9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2" borderId="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2" borderId="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2" borderId="2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2" borderId="2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2:CJ34"/>
  <x:sheetViews>
    <x:sheetView tabSelected="1" topLeftCell="A1" zoomScaleNormal="100" zoomScaleSheetLayoutView="75" workbookViewId="0">
      <x:pane xSplit="0" ySplit="7" topLeftCell="A8" activePane="bottomLeft" state="frozen"/>
      <x:selection pane="bottomLeft" activeCell="D8" activeCellId="0" sqref="D8:D8"/>
    </x:sheetView>
  </x:sheetViews>
  <x:sheetFormatPr defaultColWidth="8.75" defaultRowHeight="13.199999999999999"/>
  <x:cols>
    <x:col min="1" max="1" width="7" style="37" customWidth="1"/>
    <x:col min="2" max="2" width="11.875" style="37" customWidth="1"/>
    <x:col min="3" max="3" width="33.7890625" style="37" bestFit="1" customWidth="1"/>
    <x:col min="4" max="4" width="45.875" style="37" customWidth="1"/>
    <x:col min="5" max="5" width="11.75" style="37" customWidth="1"/>
    <x:col min="6" max="7" width="18.625" style="37" customWidth="1"/>
    <x:col min="8" max="8" width="10.625" style="38" customWidth="1"/>
    <x:col min="9" max="9" width="10.625" style="37" customWidth="1"/>
    <x:col min="10" max="11" width="15.625" style="37" customWidth="1"/>
    <x:col min="12" max="12" width="10.625" style="37" customWidth="1"/>
    <x:col min="13" max="16" width="8.375" style="37" customWidth="1"/>
    <x:col min="17" max="17" width="6.75" style="37" customWidth="1"/>
    <x:col min="18" max="18" width="6.5" style="37" customWidth="1"/>
    <x:col min="19" max="16384" width="8.75" style="37"/>
  </x:cols>
  <x:sheetData>
    <x:row r="1" ht="20.100000000000001" customHeight="1"/>
    <x:row r="2" spans="1:88" ht="20.100000000000001" customHeight="1">
      <x:c r="A2" s="40" t="s">
        <x:v>19</x:v>
      </x:c>
      <x:c r="B2" s="40"/>
      <x:c r="C2" s="40"/>
      <x:c r="D2" s="40"/>
      <x:c r="E2" s="40"/>
      <x:c r="F2" s="40"/>
      <x:c r="G2" s="40"/>
      <x:c r="H2" s="40"/>
      <x:c r="I2" s="40"/>
      <x:c r="J2" s="40"/>
      <x:c r="K2" s="40"/>
      <x:c r="L2" s="40"/>
      <x:c r="M2" s="40"/>
      <x:c r="N2" s="40"/>
      <x:c r="O2" s="40"/>
      <x:c r="P2" s="40"/>
      <x:c r="Q2" s="40"/>
      <x:c r="R2" s="40"/>
      <x:c r="S2" s="40"/>
      <x:c r="T2" s="40"/>
      <x:c r="U2" s="40"/>
      <x:c r="V2" s="40"/>
      <x:c r="W2" s="40"/>
      <x:c r="X2" s="40"/>
      <x:c r="Y2" s="40"/>
      <x:c r="Z2" s="40"/>
      <x:c r="AA2" s="40"/>
      <x:c r="AB2" s="40"/>
      <x:c r="AC2" s="40"/>
      <x:c r="AD2" s="40"/>
      <x:c r="AE2" s="40"/>
      <x:c r="AF2" s="40"/>
      <x:c r="AG2" s="40"/>
      <x:c r="AH2" s="40"/>
      <x:c r="AI2" s="40"/>
      <x:c r="AJ2" s="40"/>
      <x:c r="AK2" s="40"/>
      <x:c r="AL2" s="40"/>
      <x:c r="AM2" s="40"/>
      <x:c r="AN2" s="40"/>
      <x:c r="AO2" s="40"/>
      <x:c r="AP2" s="40"/>
      <x:c r="AQ2" s="40"/>
      <x:c r="AR2" s="40"/>
      <x:c r="AS2" s="40"/>
      <x:c r="AT2" s="40"/>
      <x:c r="AU2" s="40"/>
      <x:c r="AV2" s="40"/>
      <x:c r="AW2" s="40"/>
      <x:c r="AX2" s="40"/>
      <x:c r="AY2" s="40"/>
      <x:c r="AZ2" s="40"/>
      <x:c r="BA2" s="40"/>
      <x:c r="BB2" s="40"/>
      <x:c r="BC2" s="40"/>
      <x:c r="BD2" s="40"/>
      <x:c r="BE2" s="40"/>
      <x:c r="BF2" s="40"/>
      <x:c r="BG2" s="40"/>
      <x:c r="BH2" s="40"/>
      <x:c r="BI2" s="40"/>
      <x:c r="BJ2" s="40"/>
      <x:c r="BK2" s="40"/>
      <x:c r="BL2" s="40"/>
      <x:c r="BM2" s="40"/>
      <x:c r="BN2" s="40"/>
      <x:c r="BO2" s="40"/>
      <x:c r="BP2" s="40"/>
      <x:c r="BQ2" s="40"/>
      <x:c r="BR2" s="40"/>
      <x:c r="BS2" s="40"/>
      <x:c r="BT2" s="40"/>
      <x:c r="BU2" s="40"/>
      <x:c r="BV2" s="40"/>
      <x:c r="BW2" s="40"/>
      <x:c r="BX2" s="40"/>
      <x:c r="BY2" s="40"/>
      <x:c r="BZ2" s="40"/>
      <x:c r="CA2" s="40"/>
      <x:c r="CB2" s="40"/>
      <x:c r="CC2" s="40"/>
      <x:c r="CD2" s="40"/>
      <x:c r="CE2" s="40"/>
      <x:c r="CF2" s="40"/>
      <x:c r="CG2" s="40"/>
      <x:c r="CH2" s="40"/>
      <x:c r="CI2" s="40"/>
      <x:c r="CJ2" s="40"/>
    </x:row>
    <x:row r="3" ht="20.100000000000001" customHeight="1"/>
    <x:row r="4" spans="1:18" ht="30.75" customHeight="1">
      <x:c r="A4" s="41" t="s">
        <x:v>39</x:v>
      </x:c>
      <x:c r="B4" s="48" t="s">
        <x:v>40</x:v>
      </x:c>
      <x:c r="C4" s="48" t="s">
        <x:v>30</x:v>
      </x:c>
      <x:c r="D4" s="48" t="s">
        <x:v>31</x:v>
      </x:c>
      <x:c r="E4" s="48" t="s">
        <x:v>44</x:v>
      </x:c>
      <x:c r="F4" s="48" t="s">
        <x:v>33</x:v>
      </x:c>
      <x:c r="G4" s="48" t="s">
        <x:v>12</x:v>
      </x:c>
      <x:c r="H4" s="48" t="s">
        <x:v>36</x:v>
      </x:c>
      <x:c r="I4" s="48" t="s">
        <x:v>37</x:v>
      </x:c>
      <x:c r="J4" s="48" t="s">
        <x:v>15</x:v>
      </x:c>
      <x:c r="K4" s="48" t="s">
        <x:v>14</x:v>
      </x:c>
      <x:c r="L4" s="48" t="s">
        <x:v>38</x:v>
      </x:c>
      <x:c r="M4" s="55" t="s">
        <x:v>21</x:v>
      </x:c>
      <x:c r="N4" s="56"/>
      <x:c r="O4" s="56"/>
      <x:c r="P4" s="56"/>
      <x:c r="Q4" s="55" t="s">
        <x:v>9</x:v>
      </x:c>
      <x:c r="R4" s="57"/>
    </x:row>
    <x:row r="5" spans="1:18" ht="15" customHeight="1">
      <x:c r="A5" s="50"/>
      <x:c r="B5" s="42" t="s">
        <x:v>47</x:v>
      </x:c>
      <x:c r="C5" s="51" t="s">
        <x:v>13</x:v>
      </x:c>
      <x:c r="D5" s="51" t="s">
        <x:v>11</x:v>
      </x:c>
      <x:c r="E5" s="51" t="s">
        <x:v>16</x:v>
      </x:c>
      <x:c r="F5" s="42" t="s">
        <x:v>7</x:v>
      </x:c>
      <x:c r="G5" s="42" t="s">
        <x:v>45</x:v>
      </x:c>
      <x:c r="H5" s="53" t="s">
        <x:v>18</x:v>
      </x:c>
      <x:c r="I5" s="42" t="s">
        <x:v>4</x:v>
      </x:c>
      <x:c r="J5" s="54" t="s">
        <x:v>22</x:v>
      </x:c>
      <x:c r="K5" s="54" t="s">
        <x:v>22</x:v>
      </x:c>
      <x:c r="L5" s="53" t="s">
        <x:v>20</x:v>
      </x:c>
      <x:c r="M5" s="47" t="s">
        <x:v>26</x:v>
      </x:c>
      <x:c r="N5" s="47" t="s">
        <x:v>27</x:v>
      </x:c>
      <x:c r="O5" s="47" t="s">
        <x:v>34</x:v>
      </x:c>
      <x:c r="P5" s="47" t="s">
        <x:v>35</x:v>
      </x:c>
      <x:c r="Q5" s="58"/>
      <x:c r="R5" s="59"/>
    </x:row>
    <x:row r="6" spans="1:18" ht="15" customHeight="1">
      <x:c r="A6" s="50"/>
      <x:c r="B6" s="42" t="s">
        <x:v>28</x:v>
      </x:c>
      <x:c r="C6" s="52"/>
      <x:c r="D6" s="51"/>
      <x:c r="E6" s="51"/>
      <x:c r="F6" s="42" t="s">
        <x:v>3</x:v>
      </x:c>
      <x:c r="G6" s="42" t="s">
        <x:v>32</x:v>
      </x:c>
      <x:c r="H6" s="53"/>
      <x:c r="I6" s="42" t="s">
        <x:v>6</x:v>
      </x:c>
      <x:c r="J6" s="54"/>
      <x:c r="K6" s="54"/>
      <x:c r="L6" s="53"/>
      <x:c r="M6" s="47" t="s">
        <x:v>24</x:v>
      </x:c>
      <x:c r="N6" s="47" t="s">
        <x:v>24</x:v>
      </x:c>
      <x:c r="O6" s="47" t="s">
        <x:v>24</x:v>
      </x:c>
      <x:c r="P6" s="47" t="s">
        <x:v>24</x:v>
      </x:c>
      <x:c r="Q6" s="58"/>
      <x:c r="R6" s="59"/>
    </x:row>
    <x:row r="7" spans="1:18" ht="15" customHeight="1">
      <x:c r="A7" s="50"/>
      <x:c r="B7" s="42" t="s">
        <x:v>1</x:v>
      </x:c>
      <x:c r="C7" s="52"/>
      <x:c r="D7" s="51"/>
      <x:c r="E7" s="51"/>
      <x:c r="F7" s="42"/>
      <x:c r="G7" s="43"/>
      <x:c r="H7" s="53"/>
      <x:c r="I7" s="44"/>
      <x:c r="J7" s="54"/>
      <x:c r="K7" s="54"/>
      <x:c r="L7" s="53"/>
      <x:c r="M7" s="47" t="s">
        <x:v>25</x:v>
      </x:c>
      <x:c r="N7" s="47" t="s">
        <x:v>25</x:v>
      </x:c>
      <x:c r="O7" s="47" t="s">
        <x:v>25</x:v>
      </x:c>
      <x:c r="P7" s="47" t="s">
        <x:v>25</x:v>
      </x:c>
      <x:c r="Q7" s="58"/>
      <x:c r="R7" s="59"/>
    </x:row>
    <x:row r="8" spans="1:18" s="39" customFormat="1" ht="15" customHeight="1">
      <x:c r="A8" s="8"/>
      <x:c r="B8" s="1" t="s">
        <x:v>29</x:v>
      </x:c>
      <x:c r="C8" s="1" t="s">
        <x:v>23</x:v>
      </x:c>
      <x:c r="D8" s="49"/>
      <x:c r="E8" s="2"/>
      <x:c r="F8" s="2"/>
      <x:c r="G8" s="2"/>
      <x:c r="H8" s="3"/>
      <x:c r="I8" s="2"/>
      <x:c r="J8" s="4"/>
      <x:c r="K8" s="5"/>
      <x:c r="L8" s="6"/>
      <x:c r="M8" s="2"/>
      <x:c r="N8" s="2"/>
      <x:c r="O8" s="2"/>
      <x:c r="P8" s="2"/>
      <x:c r="Q8" s="2">
        <x:f t="shared" ref="Q8:Q34" si="0">(((K8-J8)/365)*L8)</x:f>
        <x:v>0</x:v>
      </x:c>
      <x:c r="R8" s="7">
        <x:f>Q8/100</x:f>
        <x:v>0</x:v>
      </x:c>
    </x:row>
    <x:row r="9" spans="1:18" s="39" customFormat="1" ht="15" customHeight="1">
      <x:c r="A9" s="8"/>
      <x:c r="B9" s="1"/>
      <x:c r="C9" s="1"/>
      <x:c r="D9" s="1"/>
      <x:c r="E9" s="2"/>
      <x:c r="F9" s="2"/>
      <x:c r="G9" s="2"/>
      <x:c r="H9" s="3"/>
      <x:c r="I9" s="2"/>
      <x:c r="J9" s="4"/>
      <x:c r="K9" s="5"/>
      <x:c r="L9" s="6"/>
      <x:c r="M9" s="2"/>
      <x:c r="N9" s="2"/>
      <x:c r="O9" s="2"/>
      <x:c r="P9" s="2"/>
      <x:c r="Q9" s="2">
        <x:f t="shared" si="0"/>
        <x:v>0</x:v>
      </x:c>
      <x:c r="R9" s="7">
        <x:f t="shared" ref="R9:R34" si="1">Q9/100</x:f>
        <x:v>0</x:v>
      </x:c>
    </x:row>
    <x:row r="10" spans="1:18" s="39" customFormat="1" ht="15" customHeight="1">
      <x:c r="A10" s="8"/>
      <x:c r="B10" s="1"/>
      <x:c r="C10" s="1"/>
      <x:c r="D10" s="1"/>
      <x:c r="E10" s="2"/>
      <x:c r="F10" s="2"/>
      <x:c r="G10" s="2"/>
      <x:c r="H10" s="3"/>
      <x:c r="I10" s="2"/>
      <x:c r="J10" s="4"/>
      <x:c r="K10" s="5"/>
      <x:c r="L10" s="6"/>
      <x:c r="M10" s="2"/>
      <x:c r="N10" s="2"/>
      <x:c r="O10" s="2"/>
      <x:c r="P10" s="2"/>
      <x:c r="Q10" s="2">
        <x:f t="shared" si="0"/>
        <x:v>0</x:v>
      </x:c>
      <x:c r="R10" s="7">
        <x:f t="shared" si="1"/>
        <x:v>0</x:v>
      </x:c>
    </x:row>
    <x:row r="11" spans="1:18" s="39" customFormat="1" ht="15" customHeight="1">
      <x:c r="A11" s="8"/>
      <x:c r="B11" s="1"/>
      <x:c r="C11" s="1"/>
      <x:c r="D11" s="1"/>
      <x:c r="E11" s="2"/>
      <x:c r="F11" s="2"/>
      <x:c r="G11" s="2"/>
      <x:c r="H11" s="3"/>
      <x:c r="I11" s="2"/>
      <x:c r="J11" s="4"/>
      <x:c r="K11" s="5"/>
      <x:c r="L11" s="6"/>
      <x:c r="M11" s="2"/>
      <x:c r="N11" s="2"/>
      <x:c r="O11" s="2"/>
      <x:c r="P11" s="2"/>
      <x:c r="Q11" s="2">
        <x:f t="shared" si="0"/>
        <x:v>0</x:v>
      </x:c>
      <x:c r="R11" s="7">
        <x:f t="shared" si="1"/>
        <x:v>0</x:v>
      </x:c>
    </x:row>
    <x:row r="12" spans="1:18" s="39" customFormat="1" ht="15" customHeight="1">
      <x:c r="A12" s="8"/>
      <x:c r="B12" s="1"/>
      <x:c r="C12" s="1"/>
      <x:c r="D12" s="1"/>
      <x:c r="E12" s="2"/>
      <x:c r="F12" s="2"/>
      <x:c r="G12" s="2"/>
      <x:c r="H12" s="3"/>
      <x:c r="I12" s="2"/>
      <x:c r="J12" s="4"/>
      <x:c r="K12" s="5"/>
      <x:c r="L12" s="6"/>
      <x:c r="M12" s="2"/>
      <x:c r="N12" s="2"/>
      <x:c r="O12" s="2"/>
      <x:c r="P12" s="2"/>
      <x:c r="Q12" s="2">
        <x:f t="shared" si="0"/>
        <x:v>0</x:v>
      </x:c>
      <x:c r="R12" s="7">
        <x:f t="shared" si="1"/>
        <x:v>0</x:v>
      </x:c>
    </x:row>
    <x:row r="13" spans="1:18" s="39" customFormat="1" ht="15" customHeight="1">
      <x:c r="A13" s="8"/>
      <x:c r="B13" s="1"/>
      <x:c r="C13" s="1"/>
      <x:c r="D13" s="1"/>
      <x:c r="E13" s="2"/>
      <x:c r="F13" s="2"/>
      <x:c r="G13" s="2"/>
      <x:c r="H13" s="3"/>
      <x:c r="I13" s="2"/>
      <x:c r="J13" s="4"/>
      <x:c r="K13" s="5"/>
      <x:c r="L13" s="6"/>
      <x:c r="M13" s="2"/>
      <x:c r="N13" s="2"/>
      <x:c r="O13" s="2"/>
      <x:c r="P13" s="2"/>
      <x:c r="Q13" s="2">
        <x:f t="shared" si="0"/>
        <x:v>0</x:v>
      </x:c>
      <x:c r="R13" s="7">
        <x:f t="shared" si="1"/>
        <x:v>0</x:v>
      </x:c>
    </x:row>
    <x:row r="14" spans="1:18" s="39" customFormat="1" ht="15" customHeight="1">
      <x:c r="A14" s="8"/>
      <x:c r="B14" s="1"/>
      <x:c r="C14" s="1"/>
      <x:c r="D14" s="1"/>
      <x:c r="E14" s="2"/>
      <x:c r="F14" s="2"/>
      <x:c r="G14" s="2"/>
      <x:c r="H14" s="3"/>
      <x:c r="I14" s="2"/>
      <x:c r="J14" s="4"/>
      <x:c r="K14" s="5"/>
      <x:c r="L14" s="6"/>
      <x:c r="M14" s="2"/>
      <x:c r="N14" s="2"/>
      <x:c r="O14" s="2"/>
      <x:c r="P14" s="2"/>
      <x:c r="Q14" s="2">
        <x:f t="shared" si="0"/>
        <x:v>0</x:v>
      </x:c>
      <x:c r="R14" s="7">
        <x:f t="shared" si="1"/>
        <x:v>0</x:v>
      </x:c>
    </x:row>
    <x:row r="15" spans="1:18" s="39" customFormat="1" ht="15" customHeight="1">
      <x:c r="A15" s="8"/>
      <x:c r="B15" s="1"/>
      <x:c r="C15" s="1"/>
      <x:c r="D15" s="1"/>
      <x:c r="E15" s="2"/>
      <x:c r="F15" s="2"/>
      <x:c r="G15" s="2"/>
      <x:c r="H15" s="3"/>
      <x:c r="I15" s="2"/>
      <x:c r="J15" s="4"/>
      <x:c r="K15" s="5"/>
      <x:c r="L15" s="6"/>
      <x:c r="M15" s="2"/>
      <x:c r="N15" s="2"/>
      <x:c r="O15" s="2"/>
      <x:c r="P15" s="2"/>
      <x:c r="Q15" s="2">
        <x:f t="shared" si="0"/>
        <x:v>0</x:v>
      </x:c>
      <x:c r="R15" s="7">
        <x:f t="shared" si="1"/>
        <x:v>0</x:v>
      </x:c>
    </x:row>
    <x:row r="16" spans="1:18" s="39" customFormat="1" ht="15" customHeight="1">
      <x:c r="A16" s="8"/>
      <x:c r="B16" s="1"/>
      <x:c r="C16" s="1"/>
      <x:c r="D16" s="1"/>
      <x:c r="E16" s="2"/>
      <x:c r="F16" s="2"/>
      <x:c r="G16" s="2"/>
      <x:c r="H16" s="3"/>
      <x:c r="I16" s="2"/>
      <x:c r="J16" s="4"/>
      <x:c r="K16" s="5"/>
      <x:c r="L16" s="6"/>
      <x:c r="M16" s="2"/>
      <x:c r="N16" s="2"/>
      <x:c r="O16" s="2"/>
      <x:c r="P16" s="2"/>
      <x:c r="Q16" s="2">
        <x:f t="shared" si="0"/>
        <x:v>0</x:v>
      </x:c>
      <x:c r="R16" s="7">
        <x:f t="shared" si="1"/>
        <x:v>0</x:v>
      </x:c>
    </x:row>
    <x:row r="17" spans="1:18" s="39" customFormat="1" ht="15" customHeight="1">
      <x:c r="A17" s="8"/>
      <x:c r="B17" s="1"/>
      <x:c r="C17" s="1"/>
      <x:c r="D17" s="1"/>
      <x:c r="E17" s="2"/>
      <x:c r="F17" s="2"/>
      <x:c r="G17" s="2"/>
      <x:c r="H17" s="3"/>
      <x:c r="I17" s="2"/>
      <x:c r="J17" s="4"/>
      <x:c r="K17" s="5"/>
      <x:c r="L17" s="6"/>
      <x:c r="M17" s="2"/>
      <x:c r="N17" s="2"/>
      <x:c r="O17" s="2"/>
      <x:c r="P17" s="2"/>
      <x:c r="Q17" s="2">
        <x:f t="shared" si="0"/>
        <x:v>0</x:v>
      </x:c>
      <x:c r="R17" s="7">
        <x:f t="shared" si="1"/>
        <x:v>0</x:v>
      </x:c>
    </x:row>
    <x:row r="18" spans="1:18" s="39" customFormat="1" ht="15" customHeight="1">
      <x:c r="A18" s="8"/>
      <x:c r="B18" s="1"/>
      <x:c r="C18" s="1"/>
      <x:c r="D18" s="1"/>
      <x:c r="E18" s="2"/>
      <x:c r="F18" s="2"/>
      <x:c r="G18" s="2"/>
      <x:c r="H18" s="3"/>
      <x:c r="I18" s="2"/>
      <x:c r="J18" s="4"/>
      <x:c r="K18" s="5"/>
      <x:c r="L18" s="6"/>
      <x:c r="M18" s="2"/>
      <x:c r="N18" s="2"/>
      <x:c r="O18" s="2"/>
      <x:c r="P18" s="2"/>
      <x:c r="Q18" s="2">
        <x:f t="shared" si="0"/>
        <x:v>0</x:v>
      </x:c>
      <x:c r="R18" s="7">
        <x:f t="shared" si="1"/>
        <x:v>0</x:v>
      </x:c>
    </x:row>
    <x:row r="19" spans="1:18" s="39" customFormat="1" ht="15" customHeight="1">
      <x:c r="A19" s="8"/>
      <x:c r="B19" s="1"/>
      <x:c r="C19" s="1"/>
      <x:c r="D19" s="1"/>
      <x:c r="E19" s="2"/>
      <x:c r="F19" s="2"/>
      <x:c r="G19" s="2"/>
      <x:c r="H19" s="3"/>
      <x:c r="I19" s="2"/>
      <x:c r="J19" s="4"/>
      <x:c r="K19" s="5"/>
      <x:c r="L19" s="6"/>
      <x:c r="M19" s="2"/>
      <x:c r="N19" s="2"/>
      <x:c r="O19" s="2"/>
      <x:c r="P19" s="2"/>
      <x:c r="Q19" s="2">
        <x:f t="shared" si="0"/>
        <x:v>0</x:v>
      </x:c>
      <x:c r="R19" s="7">
        <x:f t="shared" si="1"/>
        <x:v>0</x:v>
      </x:c>
    </x:row>
    <x:row r="20" spans="1:18" s="39" customFormat="1" ht="15" customHeight="1">
      <x:c r="A20" s="8"/>
      <x:c r="B20" s="1"/>
      <x:c r="C20" s="1"/>
      <x:c r="D20" s="1"/>
      <x:c r="E20" s="2"/>
      <x:c r="F20" s="2"/>
      <x:c r="G20" s="2"/>
      <x:c r="H20" s="3"/>
      <x:c r="I20" s="2"/>
      <x:c r="J20" s="4"/>
      <x:c r="K20" s="5"/>
      <x:c r="L20" s="6"/>
      <x:c r="M20" s="2"/>
      <x:c r="N20" s="2"/>
      <x:c r="O20" s="2"/>
      <x:c r="P20" s="2"/>
      <x:c r="Q20" s="2">
        <x:f t="shared" si="0"/>
        <x:v>0</x:v>
      </x:c>
      <x:c r="R20" s="7">
        <x:f t="shared" si="1"/>
        <x:v>0</x:v>
      </x:c>
    </x:row>
    <x:row r="21" spans="1:18" s="39" customFormat="1" ht="15" customHeight="1">
      <x:c r="A21" s="8"/>
      <x:c r="B21" s="1"/>
      <x:c r="C21" s="1"/>
      <x:c r="D21" s="1"/>
      <x:c r="E21" s="2"/>
      <x:c r="F21" s="2"/>
      <x:c r="G21" s="2"/>
      <x:c r="H21" s="3"/>
      <x:c r="I21" s="2"/>
      <x:c r="J21" s="4"/>
      <x:c r="K21" s="5"/>
      <x:c r="L21" s="6"/>
      <x:c r="M21" s="2"/>
      <x:c r="N21" s="2"/>
      <x:c r="O21" s="2"/>
      <x:c r="P21" s="2"/>
      <x:c r="Q21" s="2">
        <x:f t="shared" si="0"/>
        <x:v>0</x:v>
      </x:c>
      <x:c r="R21" s="7">
        <x:f t="shared" si="1"/>
        <x:v>0</x:v>
      </x:c>
    </x:row>
    <x:row r="22" spans="1:18" s="39" customFormat="1" ht="15" customHeight="1">
      <x:c r="A22" s="8"/>
      <x:c r="B22" s="1"/>
      <x:c r="C22" s="1"/>
      <x:c r="D22" s="49"/>
      <x:c r="E22" s="2"/>
      <x:c r="F22" s="2"/>
      <x:c r="G22" s="2"/>
      <x:c r="H22" s="3"/>
      <x:c r="I22" s="2"/>
      <x:c r="J22" s="4"/>
      <x:c r="K22" s="5"/>
      <x:c r="L22" s="6"/>
      <x:c r="M22" s="2"/>
      <x:c r="N22" s="2"/>
      <x:c r="O22" s="2"/>
      <x:c r="P22" s="2"/>
      <x:c r="Q22" s="2">
        <x:f t="shared" si="0"/>
        <x:v>0</x:v>
      </x:c>
      <x:c r="R22" s="7">
        <x:f t="shared" si="1"/>
        <x:v>0</x:v>
      </x:c>
    </x:row>
    <x:row r="23" spans="1:18" s="39" customFormat="1" ht="15" customHeight="1">
      <x:c r="A23" s="8"/>
      <x:c r="B23" s="1"/>
      <x:c r="C23" s="1"/>
      <x:c r="D23" s="1"/>
      <x:c r="E23" s="2"/>
      <x:c r="F23" s="2"/>
      <x:c r="G23" s="2"/>
      <x:c r="H23" s="3"/>
      <x:c r="I23" s="2"/>
      <x:c r="J23" s="4"/>
      <x:c r="K23" s="5"/>
      <x:c r="L23" s="6"/>
      <x:c r="M23" s="2"/>
      <x:c r="N23" s="2"/>
      <x:c r="O23" s="2"/>
      <x:c r="P23" s="2"/>
      <x:c r="Q23" s="2">
        <x:f t="shared" si="0"/>
        <x:v>0</x:v>
      </x:c>
      <x:c r="R23" s="7">
        <x:f t="shared" si="1"/>
        <x:v>0</x:v>
      </x:c>
    </x:row>
    <x:row r="24" spans="1:18" s="39" customFormat="1" ht="15" customHeight="1">
      <x:c r="A24" s="8"/>
      <x:c r="B24" s="1"/>
      <x:c r="C24" s="1"/>
      <x:c r="D24" s="1"/>
      <x:c r="E24" s="2"/>
      <x:c r="F24" s="2"/>
      <x:c r="G24" s="2"/>
      <x:c r="H24" s="3"/>
      <x:c r="I24" s="2"/>
      <x:c r="J24" s="4"/>
      <x:c r="K24" s="5"/>
      <x:c r="L24" s="6"/>
      <x:c r="M24" s="2"/>
      <x:c r="N24" s="2"/>
      <x:c r="O24" s="2"/>
      <x:c r="P24" s="2"/>
      <x:c r="Q24" s="2">
        <x:f t="shared" si="0"/>
        <x:v>0</x:v>
      </x:c>
      <x:c r="R24" s="7">
        <x:f t="shared" si="1"/>
        <x:v>0</x:v>
      </x:c>
    </x:row>
    <x:row r="25" spans="1:18" s="39" customFormat="1" ht="15" customHeight="1">
      <x:c r="A25" s="8"/>
      <x:c r="B25" s="1"/>
      <x:c r="C25" s="1"/>
      <x:c r="D25" s="1"/>
      <x:c r="E25" s="2"/>
      <x:c r="F25" s="2"/>
      <x:c r="G25" s="2"/>
      <x:c r="H25" s="3"/>
      <x:c r="I25" s="2"/>
      <x:c r="J25" s="4"/>
      <x:c r="K25" s="5"/>
      <x:c r="L25" s="6"/>
      <x:c r="M25" s="2"/>
      <x:c r="N25" s="2"/>
      <x:c r="O25" s="2"/>
      <x:c r="P25" s="2"/>
      <x:c r="Q25" s="2">
        <x:f t="shared" si="0"/>
        <x:v>0</x:v>
      </x:c>
      <x:c r="R25" s="7">
        <x:f t="shared" si="1"/>
        <x:v>0</x:v>
      </x:c>
    </x:row>
    <x:row r="26" spans="1:18" s="39" customFormat="1" ht="15" customHeight="1">
      <x:c r="A26" s="8"/>
      <x:c r="B26" s="1"/>
      <x:c r="C26" s="1"/>
      <x:c r="D26" s="1"/>
      <x:c r="E26" s="2"/>
      <x:c r="F26" s="2"/>
      <x:c r="G26" s="2"/>
      <x:c r="H26" s="3"/>
      <x:c r="I26" s="2"/>
      <x:c r="J26" s="4"/>
      <x:c r="K26" s="5"/>
      <x:c r="L26" s="6"/>
      <x:c r="M26" s="2"/>
      <x:c r="N26" s="2"/>
      <x:c r="O26" s="2"/>
      <x:c r="P26" s="2"/>
      <x:c r="Q26" s="2">
        <x:f t="shared" si="0"/>
        <x:v>0</x:v>
      </x:c>
      <x:c r="R26" s="7">
        <x:f t="shared" si="1"/>
        <x:v>0</x:v>
      </x:c>
    </x:row>
    <x:row r="27" spans="1:18" s="39" customFormat="1" ht="15" customHeight="1">
      <x:c r="A27" s="8"/>
      <x:c r="B27" s="1"/>
      <x:c r="C27" s="1"/>
      <x:c r="D27" s="1"/>
      <x:c r="E27" s="2"/>
      <x:c r="F27" s="2"/>
      <x:c r="G27" s="2"/>
      <x:c r="H27" s="3"/>
      <x:c r="I27" s="2"/>
      <x:c r="J27" s="4"/>
      <x:c r="K27" s="5"/>
      <x:c r="L27" s="6"/>
      <x:c r="M27" s="2"/>
      <x:c r="N27" s="2"/>
      <x:c r="O27" s="2"/>
      <x:c r="P27" s="2"/>
      <x:c r="Q27" s="2">
        <x:f t="shared" si="0"/>
        <x:v>0</x:v>
      </x:c>
      <x:c r="R27" s="7">
        <x:f t="shared" si="1"/>
        <x:v>0</x:v>
      </x:c>
    </x:row>
    <x:row r="28" spans="1:18" s="39" customFormat="1" ht="15" customHeight="1">
      <x:c r="A28" s="8"/>
      <x:c r="B28" s="1"/>
      <x:c r="C28" s="1"/>
      <x:c r="D28" s="1"/>
      <x:c r="E28" s="2"/>
      <x:c r="F28" s="2"/>
      <x:c r="G28" s="2"/>
      <x:c r="H28" s="3"/>
      <x:c r="I28" s="2"/>
      <x:c r="J28" s="4"/>
      <x:c r="K28" s="5"/>
      <x:c r="L28" s="6"/>
      <x:c r="M28" s="2"/>
      <x:c r="N28" s="2"/>
      <x:c r="O28" s="2"/>
      <x:c r="P28" s="2"/>
      <x:c r="Q28" s="2">
        <x:f t="shared" si="0"/>
        <x:v>0</x:v>
      </x:c>
      <x:c r="R28" s="7">
        <x:f t="shared" si="1"/>
        <x:v>0</x:v>
      </x:c>
    </x:row>
    <x:row r="29" spans="1:18" s="39" customFormat="1" ht="15" customHeight="1">
      <x:c r="A29" s="8"/>
      <x:c r="B29" s="1"/>
      <x:c r="C29" s="1"/>
      <x:c r="D29" s="1"/>
      <x:c r="E29" s="2"/>
      <x:c r="F29" s="2"/>
      <x:c r="G29" s="2"/>
      <x:c r="H29" s="3"/>
      <x:c r="I29" s="2"/>
      <x:c r="J29" s="4"/>
      <x:c r="K29" s="5"/>
      <x:c r="L29" s="6"/>
      <x:c r="M29" s="2"/>
      <x:c r="N29" s="2"/>
      <x:c r="O29" s="2"/>
      <x:c r="P29" s="2"/>
      <x:c r="Q29" s="2">
        <x:f t="shared" si="0"/>
        <x:v>0</x:v>
      </x:c>
      <x:c r="R29" s="7">
        <x:f t="shared" si="1"/>
        <x:v>0</x:v>
      </x:c>
    </x:row>
    <x:row r="30" spans="1:18" s="39" customFormat="1" ht="15" customHeight="1">
      <x:c r="A30" s="8"/>
      <x:c r="B30" s="1"/>
      <x:c r="C30" s="1"/>
      <x:c r="D30" s="1"/>
      <x:c r="E30" s="2"/>
      <x:c r="F30" s="2"/>
      <x:c r="G30" s="2"/>
      <x:c r="H30" s="3"/>
      <x:c r="I30" s="2"/>
      <x:c r="J30" s="4"/>
      <x:c r="K30" s="5"/>
      <x:c r="L30" s="6"/>
      <x:c r="M30" s="2"/>
      <x:c r="N30" s="2"/>
      <x:c r="O30" s="2"/>
      <x:c r="P30" s="2"/>
      <x:c r="Q30" s="2">
        <x:f t="shared" si="0"/>
        <x:v>0</x:v>
      </x:c>
      <x:c r="R30" s="7">
        <x:f t="shared" si="1"/>
        <x:v>0</x:v>
      </x:c>
    </x:row>
    <x:row r="31" spans="1:18" s="39" customFormat="1" ht="15" customHeight="1">
      <x:c r="A31" s="8"/>
      <x:c r="B31" s="1"/>
      <x:c r="C31" s="1"/>
      <x:c r="D31" s="1"/>
      <x:c r="E31" s="2"/>
      <x:c r="F31" s="2"/>
      <x:c r="G31" s="2"/>
      <x:c r="H31" s="3"/>
      <x:c r="I31" s="2"/>
      <x:c r="J31" s="4"/>
      <x:c r="K31" s="5"/>
      <x:c r="L31" s="6"/>
      <x:c r="M31" s="2"/>
      <x:c r="N31" s="2"/>
      <x:c r="O31" s="2"/>
      <x:c r="P31" s="2"/>
      <x:c r="Q31" s="2">
        <x:f t="shared" si="0"/>
        <x:v>0</x:v>
      </x:c>
      <x:c r="R31" s="7">
        <x:f t="shared" si="1"/>
        <x:v>0</x:v>
      </x:c>
    </x:row>
    <x:row r="32" spans="1:18" s="39" customFormat="1" ht="15" customHeight="1">
      <x:c r="A32" s="8"/>
      <x:c r="B32" s="1"/>
      <x:c r="C32" s="1"/>
      <x:c r="D32" s="1"/>
      <x:c r="E32" s="2"/>
      <x:c r="F32" s="2"/>
      <x:c r="G32" s="2"/>
      <x:c r="H32" s="3"/>
      <x:c r="I32" s="2"/>
      <x:c r="J32" s="4"/>
      <x:c r="K32" s="5"/>
      <x:c r="L32" s="6"/>
      <x:c r="M32" s="2"/>
      <x:c r="N32" s="2"/>
      <x:c r="O32" s="2"/>
      <x:c r="P32" s="2"/>
      <x:c r="Q32" s="2">
        <x:f t="shared" si="0"/>
        <x:v>0</x:v>
      </x:c>
      <x:c r="R32" s="7">
        <x:f t="shared" si="1"/>
        <x:v>0</x:v>
      </x:c>
    </x:row>
    <x:row r="33" spans="1:18" s="39" customFormat="1" ht="15" customHeight="1">
      <x:c r="A33" s="8"/>
      <x:c r="B33" s="1"/>
      <x:c r="C33" s="1"/>
      <x:c r="D33" s="1"/>
      <x:c r="E33" s="2"/>
      <x:c r="F33" s="2"/>
      <x:c r="G33" s="2"/>
      <x:c r="H33" s="3"/>
      <x:c r="I33" s="2"/>
      <x:c r="J33" s="4"/>
      <x:c r="K33" s="5"/>
      <x:c r="L33" s="6"/>
      <x:c r="M33" s="2"/>
      <x:c r="N33" s="2"/>
      <x:c r="O33" s="2"/>
      <x:c r="P33" s="2"/>
      <x:c r="Q33" s="2">
        <x:f t="shared" si="0"/>
        <x:v>0</x:v>
      </x:c>
      <x:c r="R33" s="7">
        <x:f t="shared" si="1"/>
        <x:v>0</x:v>
      </x:c>
    </x:row>
    <x:row r="34" spans="1:18" s="39" customFormat="1" ht="15" customHeight="1">
      <x:c r="A34" s="9"/>
      <x:c r="B34" s="10"/>
      <x:c r="C34" s="1"/>
      <x:c r="D34" s="1"/>
      <x:c r="E34" s="11"/>
      <x:c r="F34" s="11"/>
      <x:c r="G34" s="11"/>
      <x:c r="H34" s="12"/>
      <x:c r="I34" s="11"/>
      <x:c r="J34" s="13"/>
      <x:c r="K34" s="14"/>
      <x:c r="L34" s="15"/>
      <x:c r="M34" s="11"/>
      <x:c r="N34" s="11"/>
      <x:c r="O34" s="11"/>
      <x:c r="P34" s="11"/>
      <x:c r="Q34" s="11">
        <x:f t="shared" si="0"/>
        <x:v>0</x:v>
      </x:c>
      <x:c r="R34" s="16">
        <x:f t="shared" si="1"/>
        <x:v>0</x:v>
      </x:c>
    </x:row>
  </x:sheetData>
  <x:mergeCells count="10">
    <x:mergeCell ref="A5:A7"/>
    <x:mergeCell ref="C5:C7"/>
    <x:mergeCell ref="D5:D7"/>
    <x:mergeCell ref="E5:E7"/>
    <x:mergeCell ref="H5:H7"/>
    <x:mergeCell ref="L5:L7"/>
    <x:mergeCell ref="J5:J7"/>
    <x:mergeCell ref="K5:K7"/>
    <x:mergeCell ref="M4:P4"/>
    <x:mergeCell ref="Q4:R7"/>
  </x:mergeCells>
  <x:dataValidations count="8">
    <x:dataValidation type="list" allowBlank="1" showInputMessage="1" showErrorMessage="1" sqref="O10:O10 P9:P11 M12:M34 O8:O8 N8:N9 M8:M8">
      <x:formula1>$M$6:$M$7</x:formula1>
    </x:dataValidation>
    <x:dataValidation type="list" allowBlank="1" showInputMessage="1" showErrorMessage="1" sqref="N12:N34">
      <x:formula1>$N$6:$N$7</x:formula1>
    </x:dataValidation>
    <x:dataValidation type="list" allowBlank="1" showInputMessage="1" showErrorMessage="1" sqref="O12:O34">
      <x:formula1>$O$6:$O$7</x:formula1>
    </x:dataValidation>
    <x:dataValidation type="list" allowBlank="1" showInputMessage="1" showErrorMessage="1" sqref="M11:O11 P12:P34 O9:O9 M10:N10 P8:P8 M9:M9">
      <x:formula1>$P$6:$P$7</x:formula1>
    </x:dataValidation>
    <x:dataValidation type="list" allowBlank="1" showInputMessage="1" showErrorMessage="1" sqref="B8:B34">
      <x:formula1>$B$5:$B$7</x:formula1>
    </x:dataValidation>
    <x:dataValidation type="list" allowBlank="1" showInputMessage="1" showErrorMessage="1" sqref="F8:F34">
      <x:formula1>$F$5:$F$6</x:formula1>
    </x:dataValidation>
    <x:dataValidation type="list" allowBlank="1" showInputMessage="1" showErrorMessage="1" sqref="G8:G34">
      <x:formula1>$G$5:$G$6</x:formula1>
    </x:dataValidation>
    <x:dataValidation type="list" allowBlank="1" showInputMessage="1" showErrorMessage="1" sqref="I8:I34">
      <x:formula1>$I$5:$I$6</x:formula1>
    </x:dataValidation>
  </x:dataValidations>
  <x:pageMargins left="0.25" right="0.25" top="0.75" bottom="0.75" header="0.30000001192092896" footer="0.30000001192092896"/>
  <x:pageSetup paperSize="9" scale="35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A2:O16"/>
  <x:sheetViews>
    <x:sheetView topLeftCell="A1" zoomScaleNormal="100" zoomScaleSheetLayoutView="75" workbookViewId="0">
      <x:selection activeCell="C11" activeCellId="0" sqref="C11:C11"/>
    </x:sheetView>
  </x:sheetViews>
  <x:sheetFormatPr defaultColWidth="9.00390625" defaultRowHeight="16.399999999999999"/>
  <x:cols>
    <x:col min="1" max="1" width="23.5" style="18" bestFit="1" customWidth="1"/>
    <x:col min="2" max="2" width="17.875" style="18" customWidth="1"/>
    <x:col min="3" max="5" width="13.625" style="18" customWidth="1"/>
    <x:col min="6" max="6" width="13.5" style="18" customWidth="1"/>
    <x:col min="7" max="8" width="9" style="18"/>
    <x:col min="9" max="9" width="23" style="18" customWidth="1"/>
    <x:col min="10" max="10" width="27" style="18" bestFit="1" customWidth="1"/>
    <x:col min="11" max="11" width="15.375" style="18" customWidth="1"/>
    <x:col min="12" max="12" width="14.375" style="18" customWidth="1"/>
    <x:col min="13" max="13" width="8.5" style="36" customWidth="1"/>
    <x:col min="14" max="15" width="12.125" style="18" bestFit="1" customWidth="1"/>
    <x:col min="16" max="16384" width="9" style="18"/>
  </x:cols>
  <x:sheetData>
    <x:row r="1" ht="17.100000000000001" customHeight="1"/>
    <x:row r="2" spans="1:1" ht="17.100000000000001" customHeight="1">
      <x:c r="A2" s="40" t="s">
        <x:v>10</x:v>
      </x:c>
    </x:row>
    <x:row r="3" spans="1:15" ht="17.100000000000001" customHeight="1">
      <x:c r="A3" s="17"/>
      <x:c r="H3" s="19"/>
      <x:c r="I3" s="20"/>
      <x:c r="J3" s="21"/>
      <x:c r="K3" s="21"/>
      <x:c r="L3" s="21"/>
      <x:c r="M3" s="22"/>
      <x:c r="N3" s="21"/>
      <x:c r="O3" s="21"/>
    </x:row>
    <x:row r="4" spans="1:15" ht="17.100000000000001" customHeight="1">
      <x:c r="A4" s="64" t="s">
        <x:v>0</x:v>
      </x:c>
      <x:c r="B4" s="60"/>
      <x:c r="C4" s="60" t="s">
        <x:v>2</x:v>
      </x:c>
      <x:c r="D4" s="60"/>
      <x:c r="E4" s="60" t="s">
        <x:v>8</x:v>
      </x:c>
      <x:c r="F4" s="69"/>
      <x:c r="H4" s="19"/>
      <x:c r="I4" s="23"/>
      <x:c r="J4" s="23"/>
      <x:c r="K4" s="23"/>
      <x:c r="L4" s="23"/>
      <x:c r="M4" s="23"/>
      <x:c r="N4" s="23"/>
      <x:c r="O4" s="23"/>
    </x:row>
    <x:row r="5" spans="1:15" ht="17.100000000000001" customHeight="1">
      <x:c r="A5" s="62" t="s">
        <x:v>43</x:v>
      </x:c>
      <x:c r="B5" s="45" t="s">
        <x:v>42</x:v>
      </x:c>
      <x:c r="C5" s="61">
        <x:f>COUNT(직접고용계획!A8:A3955)</x:f>
        <x:v>0</x:v>
      </x:c>
      <x:c r="D5" s="61"/>
      <x:c r="E5" s="67">
        <x:f>SUM(직접고용계획!R8:R3955)</x:f>
        <x:v>0</x:v>
      </x:c>
      <x:c r="F5" s="68"/>
      <x:c r="H5" s="19"/>
      <x:c r="I5" s="65"/>
      <x:c r="J5" s="24"/>
      <x:c r="K5" s="21"/>
      <x:c r="L5" s="21"/>
      <x:c r="M5" s="22"/>
      <x:c r="N5" s="21"/>
      <x:c r="O5" s="21"/>
    </x:row>
    <x:row r="6" spans="1:15" ht="17.100000000000001" customHeight="1">
      <x:c r="A6" s="62"/>
      <x:c r="B6" s="45" t="s">
        <x:v>5</x:v>
      </x:c>
      <x:c r="C6" s="61">
        <x:f>COUNTIF(직접고용계획!G8:G3955,"①정규직")</x:f>
        <x:v>0</x:v>
      </x:c>
      <x:c r="D6" s="61"/>
      <x:c r="E6" s="67">
        <x:f>SUMIF(직접고용계획!$G$8:$G$3955,"①정규직",직접고용계획!$R$8:$R$3955)</x:f>
        <x:v>0</x:v>
      </x:c>
      <x:c r="F6" s="68"/>
      <x:c r="H6" s="19"/>
      <x:c r="I6" s="65"/>
      <x:c r="J6" s="24"/>
      <x:c r="K6" s="21"/>
      <x:c r="L6" s="21"/>
      <x:c r="M6" s="22"/>
      <x:c r="N6" s="21"/>
      <x:c r="O6" s="21"/>
    </x:row>
    <x:row r="7" spans="1:15" ht="17.100000000000001" customHeight="1">
      <x:c r="A7" s="62"/>
      <x:c r="B7" s="45" t="s">
        <x:v>41</x:v>
      </x:c>
      <x:c r="C7" s="61">
        <x:f>COUNTIF(직접고용계획!G8:G3955,"②비정규직")</x:f>
        <x:v>0</x:v>
      </x:c>
      <x:c r="D7" s="61"/>
      <x:c r="E7" s="67">
        <x:f>SUMIF(직접고용계획!$G$8:$G$3955,"②비정규직",직접고용계획!$R$8:$R$3955)</x:f>
        <x:v>0</x:v>
      </x:c>
      <x:c r="F7" s="68"/>
      <x:c r="H7" s="19"/>
      <x:c r="I7" s="65"/>
      <x:c r="J7" s="24"/>
      <x:c r="K7" s="21"/>
      <x:c r="L7" s="21"/>
      <x:c r="M7" s="22"/>
      <x:c r="N7" s="21"/>
      <x:c r="O7" s="21"/>
    </x:row>
    <x:row r="8" spans="1:15" ht="17.100000000000001" customHeight="1">
      <x:c r="A8" s="62" t="s">
        <x:v>46</x:v>
      </x:c>
      <x:c r="B8" s="45" t="s">
        <x:v>42</x:v>
      </x:c>
      <x:c r="C8" s="61">
        <x:f>COUNTIF(직접고용계획!F8:F3955,직접고용계획!F5)</x:f>
        <x:v>0</x:v>
      </x:c>
      <x:c r="D8" s="61"/>
      <x:c r="E8" s="67">
        <x:f>SUMIF(직접고용계획!$F$8:$F$3955,직접고용계획!F5,직접고용계획!R8:R3955)</x:f>
        <x:v>0</x:v>
      </x:c>
      <x:c r="F8" s="68"/>
      <x:c r="H8" s="19"/>
      <x:c r="I8" s="65"/>
      <x:c r="J8" s="24"/>
      <x:c r="K8" s="21"/>
      <x:c r="L8" s="21"/>
      <x:c r="M8" s="22"/>
      <x:c r="N8" s="21"/>
      <x:c r="O8" s="21"/>
    </x:row>
    <x:row r="9" spans="1:15" ht="17.100000000000001" customHeight="1">
      <x:c r="A9" s="62"/>
      <x:c r="B9" s="45" t="s">
        <x:v>5</x:v>
      </x:c>
      <x:c r="C9" s="61">
        <x:f>COUNTIFS(직접고용계획!F8:F3955,직접고용계획!F5,직접고용계획!G8:G3955,직접고용계획!G5)</x:f>
        <x:v>0</x:v>
      </x:c>
      <x:c r="D9" s="61"/>
      <x:c r="E9" s="67">
        <x:f>SUMIFS(직접고용계획!R8:R3955,직접고용계획!F8:F3955,직접고용계획!F5,직접고용계획!G8:G3955,직접고용계획!G5)</x:f>
        <x:v>0</x:v>
      </x:c>
      <x:c r="F9" s="68"/>
      <x:c r="H9" s="19"/>
      <x:c r="I9" s="65"/>
      <x:c r="J9" s="24"/>
      <x:c r="K9" s="21"/>
      <x:c r="L9" s="21"/>
      <x:c r="M9" s="22"/>
      <x:c r="N9" s="21"/>
      <x:c r="O9" s="21"/>
    </x:row>
    <x:row r="10" spans="1:15" ht="17.100000000000001" customHeight="1">
      <x:c r="A10" s="62"/>
      <x:c r="B10" s="45" t="s">
        <x:v>41</x:v>
      </x:c>
      <x:c r="C10" s="61">
        <x:f>COUNTIFS(직접고용계획!F8:F3955,직접고용계획!F5,직접고용계획!G8:G3955,직접고용계획!G6)</x:f>
        <x:v>0</x:v>
      </x:c>
      <x:c r="D10" s="61"/>
      <x:c r="E10" s="67">
        <x:f>SUMIFS(직접고용계획!R8:R3955,직접고용계획!F8:F3955,직접고용계획!F5,직접고용계획!G8:G3955,직접고용계획!G6)</x:f>
        <x:v>0</x:v>
      </x:c>
      <x:c r="F10" s="68"/>
      <x:c r="H10" s="19"/>
      <x:c r="I10" s="65"/>
      <x:c r="J10" s="24"/>
      <x:c r="K10" s="21"/>
      <x:c r="L10" s="21"/>
      <x:c r="M10" s="22"/>
      <x:c r="N10" s="21"/>
      <x:c r="O10" s="21"/>
    </x:row>
    <x:row r="11" spans="1:15" ht="17.100000000000001" customHeight="1">
      <x:c r="A11" s="62" t="s">
        <x:v>17</x:v>
      </x:c>
      <x:c r="B11" s="45" t="s">
        <x:v>26</x:v>
      </x:c>
      <x:c r="C11" s="25">
        <x:f>COUNTIF(직접고용계획!M8:M3955,직접고용계획!M6)</x:f>
        <x:v>0</x:v>
      </x:c>
      <x:c r="D11" s="26" t="e">
        <x:f>(C11/$C$5)*100</x:f>
        <x:v>#DIV/0!</x:v>
      </x:c>
      <x:c r="E11" s="27">
        <x:f>SUMIFS(직접고용계획!R8:R3955,직접고용계획!M8:M3955,직접고용계획!M6)</x:f>
        <x:v>0</x:v>
      </x:c>
      <x:c r="F11" s="28" t="e">
        <x:f>(E11/$E$5)*100</x:f>
        <x:v>#DIV/0!</x:v>
      </x:c>
      <x:c r="H11" s="19"/>
      <x:c r="I11" s="65"/>
      <x:c r="J11" s="24"/>
      <x:c r="K11" s="21"/>
      <x:c r="L11" s="21"/>
      <x:c r="M11" s="22"/>
      <x:c r="N11" s="21"/>
      <x:c r="O11" s="21"/>
    </x:row>
    <x:row r="12" spans="1:15" ht="17.100000000000001" customHeight="1">
      <x:c r="A12" s="62"/>
      <x:c r="B12" s="45" t="s">
        <x:v>27</x:v>
      </x:c>
      <x:c r="C12" s="25">
        <x:f>COUNTIF(직접고용계획!N8:N3955,직접고용계획!N6)</x:f>
        <x:v>0</x:v>
      </x:c>
      <x:c r="D12" s="26" t="e">
        <x:f t="shared" ref="D12:D14" si="0">(C12/$C$5)*100</x:f>
        <x:v>#DIV/0!</x:v>
      </x:c>
      <x:c r="E12" s="27">
        <x:f>SUMIFS(직접고용계획!R8:R3955,직접고용계획!N8:N3955,직접고용계획!N6)</x:f>
        <x:v>0</x:v>
      </x:c>
      <x:c r="F12" s="28" t="e">
        <x:f t="shared" ref="F12:F14" si="1">(E12/$E$5)*100</x:f>
        <x:v>#DIV/0!</x:v>
      </x:c>
      <x:c r="H12" s="19"/>
      <x:c r="I12" s="65"/>
      <x:c r="J12" s="24"/>
      <x:c r="K12" s="21"/>
      <x:c r="L12" s="21"/>
      <x:c r="M12" s="22"/>
      <x:c r="N12" s="21"/>
      <x:c r="O12" s="21"/>
    </x:row>
    <x:row r="13" spans="1:15" ht="17.100000000000001" customHeight="1">
      <x:c r="A13" s="62"/>
      <x:c r="B13" s="45" t="s">
        <x:v>34</x:v>
      </x:c>
      <x:c r="C13" s="25">
        <x:f>COUNTIF(직접고용계획!O8:O3955,직접고용계획!O6)</x:f>
        <x:v>0</x:v>
      </x:c>
      <x:c r="D13" s="26" t="e">
        <x:f t="shared" si="0"/>
        <x:v>#DIV/0!</x:v>
      </x:c>
      <x:c r="E13" s="27">
        <x:f>SUMIFS(직접고용계획!R8:R3955,직접고용계획!O8:O3955,직접고용계획!O6)</x:f>
        <x:v>0</x:v>
      </x:c>
      <x:c r="F13" s="28" t="e">
        <x:f t="shared" si="1"/>
        <x:v>#DIV/0!</x:v>
      </x:c>
      <x:c r="H13" s="19"/>
      <x:c r="I13" s="65"/>
      <x:c r="J13" s="24"/>
      <x:c r="K13" s="21"/>
      <x:c r="L13" s="21"/>
      <x:c r="M13" s="22"/>
      <x:c r="N13" s="21"/>
      <x:c r="O13" s="21"/>
    </x:row>
    <x:row r="14" spans="1:15" ht="17.100000000000001" customHeight="1">
      <x:c r="A14" s="63"/>
      <x:c r="B14" s="46" t="s">
        <x:v>35</x:v>
      </x:c>
      <x:c r="C14" s="29">
        <x:f>COUNTIF(직접고용계획!P8:P3955,직접고용계획!P6)</x:f>
        <x:v>0</x:v>
      </x:c>
      <x:c r="D14" s="30" t="e">
        <x:f t="shared" si="0"/>
        <x:v>#DIV/0!</x:v>
      </x:c>
      <x:c r="E14" s="31">
        <x:f>SUMIFS(직접고용계획!R8:R3955,직접고용계획!P8:P3955,직접고용계획!P6)</x:f>
        <x:v>0</x:v>
      </x:c>
      <x:c r="F14" s="32" t="e">
        <x:f t="shared" si="1"/>
        <x:v>#DIV/0!</x:v>
      </x:c>
      <x:c r="H14" s="19"/>
      <x:c r="I14" s="65"/>
      <x:c r="J14" s="24"/>
      <x:c r="K14" s="21"/>
      <x:c r="L14" s="21"/>
      <x:c r="M14" s="22"/>
      <x:c r="N14" s="21"/>
      <x:c r="O14" s="21"/>
    </x:row>
    <x:row r="15" spans="8:15" ht="27.600000000000001" customHeight="1">
      <x:c r="H15" s="19"/>
      <x:c r="I15" s="65"/>
      <x:c r="J15" s="66"/>
      <x:c r="K15" s="66"/>
      <x:c r="L15" s="66"/>
      <x:c r="M15" s="66"/>
      <x:c r="N15" s="33"/>
      <x:c r="O15" s="33"/>
    </x:row>
    <x:row r="16" spans="9:15" ht="27.600000000000001" customHeight="1">
      <x:c r="I16" s="24"/>
      <x:c r="J16" s="34"/>
      <x:c r="K16" s="34"/>
      <x:c r="L16" s="34"/>
      <x:c r="M16" s="34"/>
      <x:c r="N16" s="35"/>
      <x:c r="O16" s="35"/>
    </x:row>
  </x:sheetData>
  <x:mergeCells count="20">
    <x:mergeCell ref="C4:D4"/>
    <x:mergeCell ref="C5:D5"/>
    <x:mergeCell ref="C6:D6"/>
    <x:mergeCell ref="C8:D8"/>
    <x:mergeCell ref="A11:A14"/>
    <x:mergeCell ref="C10:D10"/>
    <x:mergeCell ref="A4:B4"/>
    <x:mergeCell ref="A5:A7"/>
    <x:mergeCell ref="A8:A10"/>
    <x:mergeCell ref="I5:I15"/>
    <x:mergeCell ref="J15:M15"/>
    <x:mergeCell ref="E10:F10"/>
    <x:mergeCell ref="C9:D9"/>
    <x:mergeCell ref="C7:D7"/>
    <x:mergeCell ref="E9:F9"/>
    <x:mergeCell ref="E4:F4"/>
    <x:mergeCell ref="E5:F5"/>
    <x:mergeCell ref="E6:F6"/>
    <x:mergeCell ref="E7:F7"/>
    <x:mergeCell ref="E8:F8"/>
  </x:mergeCells>
  <x:printOptions horizontalCentered="1" verticalCentered="0" headings="0" gridLines="0" gridLinesSet="1"/>
  <x:pageMargins left="0.7086111307144165" right="0.7086111307144165" top="0.74791663885116577" bottom="0.74791663885116577" header="0.31486111879348755" footer="0.31486111879348755"/>
  <x:pageSetup paperSize="9" scale="100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직접고용계획</vt:lpstr>
      <vt:lpstr>직접고용효과(자동계산)</vt:lpstr>
    </vt:vector>
  </ep:TitlesOfParts>
  <ep:TotalTime>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신현빈</cp:lastModifiedBy>
  <cp:revision>3</cp:revision>
  <cp:lastPrinted>2018-02-12T04:47:42.000</cp:lastPrinted>
  <dcterms:created xsi:type="dcterms:W3CDTF">2017-11-22T00:35:54.000</dcterms:created>
  <dcterms:modified xsi:type="dcterms:W3CDTF">2023-03-07T06:12:50.375</dcterms:modified>
  <cp:version>1100.0100.01</cp:version>
</cp:coreProperties>
</file>